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_ИАиТО\01_На САЙТ\от экономики\отчеты\"/>
    </mc:Choice>
  </mc:AlternateContent>
  <bookViews>
    <workbookView xWindow="720" yWindow="4125" windowWidth="19440" windowHeight="8580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(2)'!$A$1:$N$10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(2)'!$A$1:$N$10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(2)'!$A$1:$N$10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(2)'!$A$1:$N$10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Строительство'!$A$1:$R$43</definedName>
    <definedName name="_xlnm.Print_Area" localSheetId="1">'МП Строительство (2)'!$A$1:$M$10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G8" i="20" l="1"/>
  <c r="B9" i="20" l="1"/>
  <c r="B8" i="20"/>
  <c r="G7" i="20"/>
  <c r="B7" i="20"/>
  <c r="K21" i="19"/>
  <c r="O21" i="19"/>
  <c r="N21" i="19" s="1"/>
  <c r="P21" i="19"/>
  <c r="K22" i="19"/>
  <c r="O22" i="19"/>
  <c r="P22" i="19"/>
  <c r="K23" i="19"/>
  <c r="O23" i="19"/>
  <c r="N23" i="19" s="1"/>
  <c r="P23" i="19"/>
  <c r="K24" i="19"/>
  <c r="O24" i="19"/>
  <c r="P24" i="19"/>
  <c r="K25" i="19"/>
  <c r="O25" i="19"/>
  <c r="P25" i="19"/>
  <c r="K26" i="19"/>
  <c r="O26" i="19"/>
  <c r="P26" i="19"/>
  <c r="K27" i="19"/>
  <c r="O27" i="19"/>
  <c r="P27" i="19"/>
  <c r="K28" i="19"/>
  <c r="O28" i="19"/>
  <c r="P28" i="19"/>
  <c r="K29" i="19"/>
  <c r="O29" i="19"/>
  <c r="P29" i="19"/>
  <c r="K30" i="19"/>
  <c r="O30" i="19"/>
  <c r="P30" i="19"/>
  <c r="K31" i="19"/>
  <c r="O31" i="19"/>
  <c r="P31" i="19"/>
  <c r="K32" i="19"/>
  <c r="O32" i="19"/>
  <c r="N32" i="19" s="1"/>
  <c r="P32" i="19"/>
  <c r="K33" i="19"/>
  <c r="O33" i="19"/>
  <c r="P33" i="19"/>
  <c r="K34" i="19"/>
  <c r="O34" i="19"/>
  <c r="P34" i="19"/>
  <c r="K35" i="19"/>
  <c r="O35" i="19"/>
  <c r="P35" i="19"/>
  <c r="N35" i="19" s="1"/>
  <c r="K36" i="19"/>
  <c r="O36" i="19"/>
  <c r="P36" i="19"/>
  <c r="K37" i="19"/>
  <c r="O37" i="19"/>
  <c r="N37" i="19" s="1"/>
  <c r="P37" i="19"/>
  <c r="K38" i="19"/>
  <c r="O38" i="19"/>
  <c r="P38" i="19"/>
  <c r="K39" i="19"/>
  <c r="O39" i="19"/>
  <c r="N39" i="19" s="1"/>
  <c r="P39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I16" i="19"/>
  <c r="I15" i="19" s="1"/>
  <c r="J16" i="19"/>
  <c r="J15" i="19" s="1"/>
  <c r="L16" i="19"/>
  <c r="L15" i="19" s="1"/>
  <c r="M16" i="19"/>
  <c r="M15" i="19" s="1"/>
  <c r="E42" i="19"/>
  <c r="F40" i="19"/>
  <c r="G40" i="19"/>
  <c r="H40" i="19"/>
  <c r="I40" i="19"/>
  <c r="J40" i="19"/>
  <c r="K40" i="19"/>
  <c r="L40" i="19"/>
  <c r="M40" i="19"/>
  <c r="N40" i="19"/>
  <c r="O40" i="19"/>
  <c r="P40" i="19"/>
  <c r="E41" i="19"/>
  <c r="I6" i="19"/>
  <c r="J6" i="19"/>
  <c r="L6" i="19"/>
  <c r="M6" i="19"/>
  <c r="O6" i="19"/>
  <c r="P6" i="19"/>
  <c r="N11" i="19"/>
  <c r="K11" i="19"/>
  <c r="F16" i="19"/>
  <c r="F15" i="19" s="1"/>
  <c r="G16" i="19"/>
  <c r="G15" i="19" s="1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20" i="19"/>
  <c r="G11" i="19"/>
  <c r="G7" i="19"/>
  <c r="J4" i="19"/>
  <c r="M4" i="19" s="1"/>
  <c r="P4" i="19" s="1"/>
  <c r="I4" i="19"/>
  <c r="L4" i="19" s="1"/>
  <c r="O4" i="19" s="1"/>
  <c r="N29" i="19" l="1"/>
  <c r="N28" i="19"/>
  <c r="N31" i="19"/>
  <c r="M7" i="20"/>
  <c r="N33" i="19"/>
  <c r="N25" i="19"/>
  <c r="N30" i="19"/>
  <c r="N27" i="19"/>
  <c r="N34" i="19"/>
  <c r="N36" i="19"/>
  <c r="N38" i="19"/>
  <c r="N22" i="19"/>
  <c r="N24" i="19"/>
  <c r="N26" i="19"/>
  <c r="I43" i="19"/>
  <c r="M43" i="19"/>
  <c r="J43" i="19"/>
  <c r="L43" i="19"/>
  <c r="N6" i="19"/>
  <c r="E40" i="19"/>
  <c r="K6" i="19"/>
  <c r="G6" i="19" l="1"/>
  <c r="G43" i="19" s="1"/>
  <c r="G46" i="19" s="1"/>
  <c r="F43" i="19" l="1"/>
  <c r="E17" i="19"/>
  <c r="H17" i="19"/>
  <c r="K17" i="19"/>
  <c r="Q17" i="19" s="1"/>
  <c r="O17" i="19"/>
  <c r="P17" i="19"/>
  <c r="E18" i="19"/>
  <c r="H18" i="19"/>
  <c r="K18" i="19"/>
  <c r="Q18" i="19" s="1"/>
  <c r="O18" i="19"/>
  <c r="P18" i="19"/>
  <c r="E12" i="19"/>
  <c r="H12" i="19"/>
  <c r="E13" i="19"/>
  <c r="H13" i="19"/>
  <c r="E14" i="19"/>
  <c r="H14" i="19"/>
  <c r="E11" i="19"/>
  <c r="H11" i="19"/>
  <c r="E9" i="19"/>
  <c r="H9" i="19"/>
  <c r="H8" i="19"/>
  <c r="E8" i="19"/>
  <c r="H7" i="19"/>
  <c r="E7" i="19"/>
  <c r="Q11" i="19" l="1"/>
  <c r="R11" i="19"/>
  <c r="N18" i="19"/>
  <c r="N17" i="19"/>
  <c r="R17" i="19" l="1"/>
  <c r="M8" i="20"/>
  <c r="R18" i="19"/>
  <c r="M9" i="20"/>
  <c r="K9" i="20" s="1"/>
  <c r="L10" i="20"/>
  <c r="J10" i="20"/>
  <c r="H10" i="19"/>
  <c r="H6" i="19" s="1"/>
  <c r="O20" i="19"/>
  <c r="O19" i="19"/>
  <c r="O16" i="19" s="1"/>
  <c r="O15" i="19" s="1"/>
  <c r="O43" i="19" s="1"/>
  <c r="K20" i="19"/>
  <c r="K19" i="19"/>
  <c r="P20" i="19"/>
  <c r="P19" i="19"/>
  <c r="P16" i="19" s="1"/>
  <c r="P15" i="19" s="1"/>
  <c r="P43" i="19" s="1"/>
  <c r="H19" i="19"/>
  <c r="H20" i="19"/>
  <c r="Q6" i="19" l="1"/>
  <c r="R6" i="19"/>
  <c r="K8" i="20"/>
  <c r="K10" i="20" s="1"/>
  <c r="M10" i="20"/>
  <c r="K16" i="19"/>
  <c r="H16" i="19"/>
  <c r="H15" i="19" s="1"/>
  <c r="H43" i="19" s="1"/>
  <c r="N20" i="19"/>
  <c r="N19" i="19"/>
  <c r="N16" i="19" s="1"/>
  <c r="R16" i="19" s="1"/>
  <c r="B7" i="22"/>
  <c r="M8" i="22"/>
  <c r="K8" i="22" s="1"/>
  <c r="K7" i="22"/>
  <c r="Q16" i="19" l="1"/>
  <c r="N15" i="19"/>
  <c r="K15" i="19"/>
  <c r="Q15" i="19" s="1"/>
  <c r="E10" i="19"/>
  <c r="E19" i="19"/>
  <c r="E16" i="19" s="1"/>
  <c r="E15" i="19" s="1"/>
  <c r="E6" i="19"/>
  <c r="N43" i="19" l="1"/>
  <c r="R43" i="19" s="1"/>
  <c r="R15" i="19"/>
  <c r="K43" i="19"/>
  <c r="Q43" i="19" s="1"/>
  <c r="E43" i="19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<sst xmlns="http://schemas.openxmlformats.org/spreadsheetml/2006/main" count="209" uniqueCount="126">
  <si>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</si>
  <si>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</si>
  <si>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</si>
  <si>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</si>
  <si>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</si>
  <si>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</si>
  <si>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</si>
  <si>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</si>
  <si>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</si>
  <si>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</si>
  <si>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</si>
  <si>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</si>
  <si>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</si>
  <si>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</si>
  <si>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</si>
  <si>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</si>
  <si>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</si>
  <si>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</si>
  <si>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</si>
  <si>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</si>
  <si>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</si>
  <si>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</si>
  <si>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</si>
  <si>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</si>
  <si>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</si>
  <si>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</si>
  <si>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</si>
  <si>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</si>
  <si>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</si>
  <si>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</si>
  <si>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</si>
  <si>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</si>
  <si>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</si>
  <si>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</si>
  <si>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</si>
  <si>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</si>
  <si>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</si>
  <si>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</si>
  <si>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</si>
  <si>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</si>
  <si>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</si>
  <si>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Приобретение жилых помещений в п. Варнек МО «Юшарский сельсовет» Ненецкого автономного округа</t>
  </si>
  <si>
    <t>Капитальный ремонт жилого дома № 51 в с. Оксино МО «Пустозерский сельсовет» НАО</t>
  </si>
  <si>
    <t>по состоянию на 01 апреля 2021  года (с начала года нарастающим итогом)</t>
  </si>
  <si>
    <t>План на 2021 год</t>
  </si>
  <si>
    <t>План на 01.04.2021</t>
  </si>
  <si>
    <t>Районный бюджет</t>
  </si>
  <si>
    <t>Окружной бюджет</t>
  </si>
  <si>
    <t>Приобретение жилых помещений в п. Бугрино МО "Колгуевский сельсовет" НАО</t>
  </si>
  <si>
    <t>Разработка проектной документации на строительство 4 квартирного жилого дома в п. Бугрино МО «Колгуевский сельсовет» НАО</t>
  </si>
  <si>
    <t>Строительство 4-квартирного жилого дома с разработкой проектной документации в п. Бугрино МО "Колгуевский сельсовет" НАО</t>
  </si>
  <si>
    <t>Приобретение жилых помещений в п. Усть-Кара МО "Карский сельсовет" НАО</t>
  </si>
  <si>
    <t>Приобретение жилых помещений в с. Коткино МО "Коткинский сельсовет" НАО</t>
  </si>
  <si>
    <t>Приобретение жилых помещений в с. Оксино МО "Пустозерский сельсовет" НАО</t>
  </si>
  <si>
    <t>Приобретение жилых помещений в  п. Красное МО "Приморско-Куйский сельсовет" НАО</t>
  </si>
  <si>
    <t>Подраздел 1. Капитальный и текущий ремонт жилых домов, помещений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</si>
  <si>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</si>
  <si>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Капитальный ремонт жилого дома № 5а по ул. Полярная в с. Тельвиска с целью нормализации температурного режима</t>
  </si>
  <si>
    <t>Капитальный ремонт 12 квартирного жилого дома № 87А в с. Великовисочное с целью нормализации температурного режима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</si>
  <si>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</si>
  <si>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</si>
  <si>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</si>
  <si>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</si>
  <si>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</si>
  <si>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</si>
  <si>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</si>
  <si>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</si>
  <si>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</si>
  <si>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</si>
  <si>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</si>
  <si>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</si>
  <si>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</si>
  <si>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</si>
  <si>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</si>
  <si>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</si>
  <si>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</si>
  <si>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</si>
  <si>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 xml:space="preserve">Текущий ремонт муниципальной квартиры № 1 в доме № 24 по ул. Ленина в п. Амдерма МО «Поселок Амдерма» НАО"
</t>
  </si>
  <si>
    <t>Раздел 6. Содержание имущества, находящегося в муниципальной собственности поселений</t>
  </si>
  <si>
    <t>Поверка индивидуальных приборов учета горячего водоснабжения в многоквартирных жилых домах в поселке Амдерма</t>
  </si>
  <si>
    <t>Поверка индивидуальных приборов учета холодного водоснабжения в многоквартирных жилых домах в поселке Амдерма</t>
  </si>
  <si>
    <t>по состоянию на 01 апреля 2021 года (с начала года нарастающим итогом)</t>
  </si>
  <si>
    <t>№ № 1/2020  от 17.07.2020</t>
  </si>
  <si>
    <t>ООО "АЛЬФА-СТРОЙ"</t>
  </si>
  <si>
    <t>31.12.2021</t>
  </si>
  <si>
    <t>№ 0184300000420000052 от 26.05.2020</t>
  </si>
  <si>
    <t>ООО "М-Сервис"</t>
  </si>
  <si>
    <t xml:space="preserve"> 01.09.2020</t>
  </si>
  <si>
    <t>№ 2/2020 от 28.07.2020</t>
  </si>
  <si>
    <t>31.12.2020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</si>
  <si>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</si>
  <si>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</si>
  <si>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</si>
  <si>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</si>
  <si>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</si>
  <si>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</si>
  <si>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</si>
  <si>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</si>
  <si>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</si>
  <si>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</si>
  <si>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</si>
  <si>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</si>
  <si>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</si>
  <si>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</si>
  <si>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</si>
  <si>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</si>
  <si>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</si>
  <si>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</si>
  <si>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</si>
  <si>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</si>
  <si>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</si>
  <si>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</si>
  <si>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</si>
  <si>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</si>
  <si>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</si>
  <si>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</si>
  <si>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</si>
  <si>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</si>
  <si>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</si>
  <si>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</si>
  <si>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</si>
  <si>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</si>
  <si>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6</t>
  </si>
  <si>
    <t>6.1</t>
  </si>
  <si>
    <t>6.2</t>
  </si>
  <si>
    <t>ИП Каюмов Муниржон Абдулложонович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</si>
</sst>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75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4" fontId="5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wrapText="1"/>
    </xf>
    <xf numFmtId="4" fontId="5" fillId="0" borderId="1" xfId="2" applyNumberFormat="1" applyFont="1" applyFill="1" applyBorder="1" applyAlignment="1">
      <alignment wrapText="1"/>
    </xf>
    <xf numFmtId="4" fontId="6" fillId="0" borderId="1" xfId="0" applyNumberFormat="1" applyFont="1" applyFill="1" applyBorder="1" applyAlignment="1">
      <alignment wrapText="1"/>
    </xf>
    <xf numFmtId="4" fontId="6" fillId="0" borderId="1" xfId="2" applyNumberFormat="1" applyFont="1" applyFill="1" applyBorder="1" applyAlignment="1">
      <alignment wrapText="1"/>
    </xf>
    <xf numFmtId="4" fontId="6" fillId="0" borderId="0" xfId="0" applyNumberFormat="1" applyFont="1" applyFill="1"/>
    <xf numFmtId="167" fontId="5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4" fontId="6" fillId="0" borderId="1" xfId="2" applyNumberFormat="1" applyFont="1" applyFill="1" applyBorder="1" applyAlignment="1"/>
    <xf numFmtId="0" fontId="1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3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6"/>
  <sheetViews>
    <sheetView tabSelected="1" view="pageBreakPreview" zoomScale="85" zoomScaleNormal="75" zoomScaleSheetLayoutView="85" workbookViewId="0">
      <selection activeCell="H10" sqref="H1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54" t="s">
        <v>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18.75" customHeight="1" x14ac:dyDescent="0.25">
      <c r="A2" s="55" t="s">
        <v>43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/>
    </row>
    <row r="3" spans="1:18" s="2" customFormat="1" ht="53.25" customHeight="1" x14ac:dyDescent="0.25">
      <c r="A3" s="57" t="s">
        <v>7</v>
      </c>
      <c r="B3" s="57" t="s">
        <v>5</v>
      </c>
      <c r="C3" s="57" t="s">
        <v>2</v>
      </c>
      <c r="D3" s="57" t="s">
        <v>6</v>
      </c>
      <c r="E3" s="57" t="s">
        <v>44</v>
      </c>
      <c r="F3" s="57"/>
      <c r="G3" s="57"/>
      <c r="H3" s="57" t="s">
        <v>45</v>
      </c>
      <c r="I3" s="57"/>
      <c r="J3" s="57"/>
      <c r="K3" s="57" t="s">
        <v>3</v>
      </c>
      <c r="L3" s="57"/>
      <c r="M3" s="57"/>
      <c r="N3" s="57" t="s">
        <v>4</v>
      </c>
      <c r="O3" s="57"/>
      <c r="P3" s="57"/>
      <c r="Q3" s="57" t="s">
        <v>28</v>
      </c>
      <c r="R3" s="57" t="s">
        <v>29</v>
      </c>
    </row>
    <row r="4" spans="1:18" s="2" customFormat="1" ht="59.25" customHeight="1" x14ac:dyDescent="0.25">
      <c r="A4" s="57"/>
      <c r="B4" s="57"/>
      <c r="C4" s="57"/>
      <c r="D4" s="57"/>
      <c r="E4" s="33" t="s">
        <v>0</v>
      </c>
      <c r="F4" s="33" t="s">
        <v>47</v>
      </c>
      <c r="G4" s="33" t="s">
        <v>46</v>
      </c>
      <c r="H4" s="33" t="s">
        <v>0</v>
      </c>
      <c r="I4" s="33" t="str">
        <f>F4</f>
        <v>Окружной бюджет</v>
      </c>
      <c r="J4" s="33" t="str">
        <f>G4</f>
        <v>Районный бюджет</v>
      </c>
      <c r="K4" s="33" t="s">
        <v>0</v>
      </c>
      <c r="L4" s="33" t="str">
        <f>I4</f>
        <v>Окружной бюджет</v>
      </c>
      <c r="M4" s="33" t="str">
        <f>J4</f>
        <v>Районный бюджет</v>
      </c>
      <c r="N4" s="33" t="s">
        <v>0</v>
      </c>
      <c r="O4" s="33" t="str">
        <f>L4</f>
        <v>Окружной бюджет</v>
      </c>
      <c r="P4" s="33" t="str">
        <f>M4</f>
        <v>Районный бюджет</v>
      </c>
      <c r="Q4" s="57"/>
      <c r="R4" s="57"/>
    </row>
    <row r="5" spans="1:18" s="2" customFormat="1" ht="22.5" customHeight="1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18" s="2" customFormat="1" ht="27.75" customHeight="1" x14ac:dyDescent="0.25">
      <c r="A6" s="33">
        <v>1</v>
      </c>
      <c r="B6" s="58" t="s">
        <v>8</v>
      </c>
      <c r="C6" s="58"/>
      <c r="D6" s="58"/>
      <c r="E6" s="40">
        <f>F6+G6</f>
        <v>77134.7</v>
      </c>
      <c r="F6" s="40">
        <v>0</v>
      </c>
      <c r="G6" s="41">
        <f>SUM(G7:G14)</f>
        <v>77134.7</v>
      </c>
      <c r="H6" s="41">
        <f t="shared" ref="H6:P6" si="0">SUM(H7:H14)</f>
        <v>156</v>
      </c>
      <c r="I6" s="41">
        <f t="shared" si="0"/>
        <v>0</v>
      </c>
      <c r="J6" s="41">
        <f t="shared" si="0"/>
        <v>156</v>
      </c>
      <c r="K6" s="41">
        <f t="shared" si="0"/>
        <v>156</v>
      </c>
      <c r="L6" s="41">
        <f t="shared" si="0"/>
        <v>0</v>
      </c>
      <c r="M6" s="41">
        <f t="shared" si="0"/>
        <v>156</v>
      </c>
      <c r="N6" s="41">
        <f t="shared" si="0"/>
        <v>156</v>
      </c>
      <c r="O6" s="41">
        <f t="shared" si="0"/>
        <v>0</v>
      </c>
      <c r="P6" s="41">
        <f t="shared" si="0"/>
        <v>156</v>
      </c>
      <c r="Q6" s="45">
        <f>K6/H6</f>
        <v>1</v>
      </c>
      <c r="R6" s="45">
        <f>N6/H6</f>
        <v>1</v>
      </c>
    </row>
    <row r="7" spans="1:18" s="2" customFormat="1" ht="59.25" customHeight="1" x14ac:dyDescent="0.25">
      <c r="A7" s="3" t="s">
        <v>90</v>
      </c>
      <c r="B7" s="34" t="s">
        <v>48</v>
      </c>
      <c r="C7" s="35" t="s">
        <v>10</v>
      </c>
      <c r="D7" s="35" t="s">
        <v>40</v>
      </c>
      <c r="E7" s="40">
        <f t="shared" ref="E7" si="1">F7+G7</f>
        <v>11111.6</v>
      </c>
      <c r="F7" s="42">
        <v>0</v>
      </c>
      <c r="G7" s="43">
        <f>11522.7-411.1</f>
        <v>11111.6</v>
      </c>
      <c r="H7" s="42">
        <f>I7+J7</f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6">
        <v>0</v>
      </c>
      <c r="R7" s="46">
        <v>0</v>
      </c>
    </row>
    <row r="8" spans="1:18" s="2" customFormat="1" ht="78.75" customHeight="1" x14ac:dyDescent="0.25">
      <c r="A8" s="3" t="s">
        <v>91</v>
      </c>
      <c r="B8" s="36" t="s">
        <v>49</v>
      </c>
      <c r="C8" s="35" t="s">
        <v>10</v>
      </c>
      <c r="D8" s="35" t="s">
        <v>1</v>
      </c>
      <c r="E8" s="40">
        <f t="shared" ref="E8" si="2">F8+G8</f>
        <v>1546.9</v>
      </c>
      <c r="F8" s="42">
        <v>0</v>
      </c>
      <c r="G8" s="48">
        <v>1546.9</v>
      </c>
      <c r="H8" s="42">
        <f>I8+J8</f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6">
        <v>0</v>
      </c>
      <c r="R8" s="46">
        <v>0</v>
      </c>
    </row>
    <row r="9" spans="1:18" s="2" customFormat="1" ht="72.75" customHeight="1" x14ac:dyDescent="0.25">
      <c r="A9" s="3" t="s">
        <v>92</v>
      </c>
      <c r="B9" s="36" t="s">
        <v>50</v>
      </c>
      <c r="C9" s="35" t="s">
        <v>10</v>
      </c>
      <c r="D9" s="35" t="s">
        <v>1</v>
      </c>
      <c r="E9" s="40">
        <f t="shared" ref="E9" si="3">F9+G9</f>
        <v>18686.599999999999</v>
      </c>
      <c r="F9" s="42">
        <v>0</v>
      </c>
      <c r="G9" s="48">
        <v>18686.599999999999</v>
      </c>
      <c r="H9" s="42">
        <f>I9+J9</f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6">
        <v>0</v>
      </c>
      <c r="R9" s="46">
        <v>0</v>
      </c>
    </row>
    <row r="10" spans="1:18" s="2" customFormat="1" ht="54.75" customHeight="1" x14ac:dyDescent="0.25">
      <c r="A10" s="3" t="s">
        <v>93</v>
      </c>
      <c r="B10" s="37" t="s">
        <v>51</v>
      </c>
      <c r="C10" s="49" t="s">
        <v>10</v>
      </c>
      <c r="D10" s="49" t="s">
        <v>9</v>
      </c>
      <c r="E10" s="40">
        <f t="shared" ref="E10:E19" si="4">F10+G10</f>
        <v>22566.2</v>
      </c>
      <c r="F10" s="42">
        <v>0</v>
      </c>
      <c r="G10" s="48">
        <v>22566.2</v>
      </c>
      <c r="H10" s="42">
        <f>I10+J10</f>
        <v>0</v>
      </c>
      <c r="I10" s="42">
        <v>0</v>
      </c>
      <c r="J10" s="42"/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6">
        <v>0</v>
      </c>
      <c r="R10" s="46">
        <v>0</v>
      </c>
    </row>
    <row r="11" spans="1:18" s="2" customFormat="1" ht="46.5" customHeight="1" x14ac:dyDescent="0.25">
      <c r="A11" s="3" t="s">
        <v>94</v>
      </c>
      <c r="B11" s="37" t="s">
        <v>41</v>
      </c>
      <c r="C11" s="35" t="s">
        <v>10</v>
      </c>
      <c r="D11" s="35" t="s">
        <v>40</v>
      </c>
      <c r="E11" s="40">
        <f t="shared" ref="E11" si="5">F11+G11</f>
        <v>388.9</v>
      </c>
      <c r="F11" s="42">
        <v>0</v>
      </c>
      <c r="G11" s="43">
        <f>786.5-397.6</f>
        <v>388.9</v>
      </c>
      <c r="H11" s="42">
        <f>I11+J11</f>
        <v>156</v>
      </c>
      <c r="I11" s="42">
        <v>0</v>
      </c>
      <c r="J11" s="42">
        <v>156</v>
      </c>
      <c r="K11" s="42">
        <f>L11+M11</f>
        <v>156</v>
      </c>
      <c r="L11" s="42">
        <v>0</v>
      </c>
      <c r="M11" s="42">
        <v>156</v>
      </c>
      <c r="N11" s="42">
        <f>O11+P11</f>
        <v>156</v>
      </c>
      <c r="O11" s="42">
        <v>0</v>
      </c>
      <c r="P11" s="42">
        <v>156</v>
      </c>
      <c r="Q11" s="46">
        <f>K11/H11</f>
        <v>1</v>
      </c>
      <c r="R11" s="46">
        <f>N11/H11</f>
        <v>1</v>
      </c>
    </row>
    <row r="12" spans="1:18" s="2" customFormat="1" ht="46.5" customHeight="1" x14ac:dyDescent="0.25">
      <c r="A12" s="3" t="s">
        <v>95</v>
      </c>
      <c r="B12" s="37" t="s">
        <v>52</v>
      </c>
      <c r="C12" s="35" t="s">
        <v>10</v>
      </c>
      <c r="D12" s="35" t="s">
        <v>40</v>
      </c>
      <c r="E12" s="40">
        <f t="shared" ref="E12:E14" si="6">F12+G12</f>
        <v>7694.3</v>
      </c>
      <c r="F12" s="42">
        <v>0</v>
      </c>
      <c r="G12" s="43">
        <v>7694.3</v>
      </c>
      <c r="H12" s="42">
        <f t="shared" ref="H12:H14" si="7">I12+J12</f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6">
        <v>0</v>
      </c>
      <c r="R12" s="46">
        <v>0</v>
      </c>
    </row>
    <row r="13" spans="1:18" s="2" customFormat="1" ht="46.5" customHeight="1" x14ac:dyDescent="0.25">
      <c r="A13" s="3" t="s">
        <v>96</v>
      </c>
      <c r="B13" s="37" t="s">
        <v>53</v>
      </c>
      <c r="C13" s="35" t="s">
        <v>10</v>
      </c>
      <c r="D13" s="35" t="s">
        <v>40</v>
      </c>
      <c r="E13" s="40">
        <f t="shared" si="6"/>
        <v>7376</v>
      </c>
      <c r="F13" s="42">
        <v>0</v>
      </c>
      <c r="G13" s="43">
        <v>7376</v>
      </c>
      <c r="H13" s="42">
        <f t="shared" si="7"/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6">
        <v>0</v>
      </c>
      <c r="R13" s="46">
        <v>0</v>
      </c>
    </row>
    <row r="14" spans="1:18" s="2" customFormat="1" ht="46.5" customHeight="1" x14ac:dyDescent="0.25">
      <c r="A14" s="3" t="s">
        <v>97</v>
      </c>
      <c r="B14" s="37" t="s">
        <v>54</v>
      </c>
      <c r="C14" s="35" t="s">
        <v>10</v>
      </c>
      <c r="D14" s="35" t="s">
        <v>40</v>
      </c>
      <c r="E14" s="40">
        <f t="shared" si="6"/>
        <v>7764.2</v>
      </c>
      <c r="F14" s="42">
        <v>0</v>
      </c>
      <c r="G14" s="43">
        <v>7764.2</v>
      </c>
      <c r="H14" s="42">
        <f t="shared" si="7"/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6">
        <v>0</v>
      </c>
      <c r="R14" s="46">
        <v>0</v>
      </c>
    </row>
    <row r="15" spans="1:18" s="2" customFormat="1" ht="27.75" customHeight="1" x14ac:dyDescent="0.25">
      <c r="A15" s="3" t="s">
        <v>30</v>
      </c>
      <c r="B15" s="58" t="s">
        <v>39</v>
      </c>
      <c r="C15" s="58"/>
      <c r="D15" s="58"/>
      <c r="E15" s="41">
        <f>E16</f>
        <v>99969.099999999991</v>
      </c>
      <c r="F15" s="41">
        <f t="shared" ref="F15:P15" si="8">F16</f>
        <v>0</v>
      </c>
      <c r="G15" s="41">
        <f t="shared" si="8"/>
        <v>99969.099999999991</v>
      </c>
      <c r="H15" s="41">
        <f t="shared" si="8"/>
        <v>13157.6</v>
      </c>
      <c r="I15" s="41">
        <f t="shared" si="8"/>
        <v>0</v>
      </c>
      <c r="J15" s="41">
        <f t="shared" si="8"/>
        <v>13157.6</v>
      </c>
      <c r="K15" s="41">
        <f t="shared" si="8"/>
        <v>13090.9</v>
      </c>
      <c r="L15" s="41">
        <f t="shared" si="8"/>
        <v>0</v>
      </c>
      <c r="M15" s="41">
        <f t="shared" si="8"/>
        <v>13090.9</v>
      </c>
      <c r="N15" s="41">
        <f t="shared" si="8"/>
        <v>13090.9</v>
      </c>
      <c r="O15" s="41">
        <f t="shared" si="8"/>
        <v>0</v>
      </c>
      <c r="P15" s="41">
        <f t="shared" si="8"/>
        <v>13090.9</v>
      </c>
      <c r="Q15" s="45">
        <f>K15/H15</f>
        <v>0.99493068644737637</v>
      </c>
      <c r="R15" s="45">
        <f>N15/H15</f>
        <v>0.99493068644737637</v>
      </c>
    </row>
    <row r="16" spans="1:18" s="2" customFormat="1" ht="27.75" customHeight="1" x14ac:dyDescent="0.25">
      <c r="A16" s="3" t="s">
        <v>98</v>
      </c>
      <c r="B16" s="62" t="s">
        <v>55</v>
      </c>
      <c r="C16" s="62"/>
      <c r="D16" s="62"/>
      <c r="E16" s="41">
        <f t="shared" ref="E16:P16" si="9">SUM(E17:E39)</f>
        <v>99969.099999999991</v>
      </c>
      <c r="F16" s="41">
        <f t="shared" si="9"/>
        <v>0</v>
      </c>
      <c r="G16" s="41">
        <f t="shared" si="9"/>
        <v>99969.099999999991</v>
      </c>
      <c r="H16" s="41">
        <f t="shared" si="9"/>
        <v>13157.6</v>
      </c>
      <c r="I16" s="41">
        <f t="shared" si="9"/>
        <v>0</v>
      </c>
      <c r="J16" s="41">
        <f t="shared" si="9"/>
        <v>13157.6</v>
      </c>
      <c r="K16" s="41">
        <f t="shared" si="9"/>
        <v>13090.9</v>
      </c>
      <c r="L16" s="41">
        <f t="shared" si="9"/>
        <v>0</v>
      </c>
      <c r="M16" s="41">
        <f t="shared" si="9"/>
        <v>13090.9</v>
      </c>
      <c r="N16" s="41">
        <f t="shared" si="9"/>
        <v>13090.9</v>
      </c>
      <c r="O16" s="41">
        <f t="shared" si="9"/>
        <v>0</v>
      </c>
      <c r="P16" s="41">
        <f t="shared" si="9"/>
        <v>13090.9</v>
      </c>
      <c r="Q16" s="45">
        <f>K16/H16</f>
        <v>0.99493068644737637</v>
      </c>
      <c r="R16" s="45">
        <f>N16/H16</f>
        <v>0.99493068644737637</v>
      </c>
    </row>
    <row r="17" spans="1:18" s="2" customFormat="1" ht="51.75" customHeight="1" x14ac:dyDescent="0.25">
      <c r="A17" s="3" t="s">
        <v>99</v>
      </c>
      <c r="B17" s="38" t="s">
        <v>42</v>
      </c>
      <c r="C17" s="35" t="s">
        <v>10</v>
      </c>
      <c r="D17" s="35" t="s">
        <v>40</v>
      </c>
      <c r="E17" s="40">
        <f t="shared" ref="E17:E18" si="10">F17+G17</f>
        <v>2697.2</v>
      </c>
      <c r="F17" s="42">
        <v>0</v>
      </c>
      <c r="G17" s="43">
        <v>2697.2</v>
      </c>
      <c r="H17" s="42">
        <f t="shared" ref="H17:H18" si="11">J17</f>
        <v>1657.2</v>
      </c>
      <c r="I17" s="42">
        <v>0</v>
      </c>
      <c r="J17" s="42">
        <v>1657.2</v>
      </c>
      <c r="K17" s="42">
        <f t="shared" ref="K17:K18" si="12">L17+M17</f>
        <v>1590.5</v>
      </c>
      <c r="L17" s="42">
        <v>0</v>
      </c>
      <c r="M17" s="42">
        <v>1590.5</v>
      </c>
      <c r="N17" s="42">
        <f t="shared" ref="N17:N18" si="13">O17+P17</f>
        <v>1590.5</v>
      </c>
      <c r="O17" s="42">
        <f t="shared" ref="O17:O18" si="14">L17</f>
        <v>0</v>
      </c>
      <c r="P17" s="42">
        <f t="shared" ref="P17:P18" si="15">M17</f>
        <v>1590.5</v>
      </c>
      <c r="Q17" s="46">
        <f>K17/H17</f>
        <v>0.95975138788317638</v>
      </c>
      <c r="R17" s="46">
        <f>N17/H17</f>
        <v>0.95975138788317638</v>
      </c>
    </row>
    <row r="18" spans="1:18" s="2" customFormat="1" ht="48" customHeight="1" x14ac:dyDescent="0.25">
      <c r="A18" s="3" t="s">
        <v>100</v>
      </c>
      <c r="B18" s="38" t="s">
        <v>56</v>
      </c>
      <c r="C18" s="35" t="s">
        <v>10</v>
      </c>
      <c r="D18" s="35" t="s">
        <v>40</v>
      </c>
      <c r="E18" s="40">
        <f t="shared" si="10"/>
        <v>11500.4</v>
      </c>
      <c r="F18" s="42">
        <v>0</v>
      </c>
      <c r="G18" s="43">
        <v>11500.4</v>
      </c>
      <c r="H18" s="42">
        <f t="shared" si="11"/>
        <v>11500.4</v>
      </c>
      <c r="I18" s="42">
        <v>0</v>
      </c>
      <c r="J18" s="42">
        <v>11500.4</v>
      </c>
      <c r="K18" s="42">
        <f t="shared" si="12"/>
        <v>11500.4</v>
      </c>
      <c r="L18" s="42">
        <v>0</v>
      </c>
      <c r="M18" s="42">
        <v>11500.4</v>
      </c>
      <c r="N18" s="42">
        <f t="shared" si="13"/>
        <v>11500.4</v>
      </c>
      <c r="O18" s="42">
        <f t="shared" si="14"/>
        <v>0</v>
      </c>
      <c r="P18" s="42">
        <f t="shared" si="15"/>
        <v>11500.4</v>
      </c>
      <c r="Q18" s="46">
        <f>K18/H18</f>
        <v>1</v>
      </c>
      <c r="R18" s="46">
        <f>N18/H18</f>
        <v>1</v>
      </c>
    </row>
    <row r="19" spans="1:18" ht="60" customHeight="1" x14ac:dyDescent="0.25">
      <c r="A19" s="3" t="s">
        <v>101</v>
      </c>
      <c r="B19" s="38" t="s">
        <v>57</v>
      </c>
      <c r="C19" s="49" t="s">
        <v>10</v>
      </c>
      <c r="D19" s="49" t="s">
        <v>9</v>
      </c>
      <c r="E19" s="40">
        <f t="shared" si="4"/>
        <v>16888.599999999999</v>
      </c>
      <c r="F19" s="42">
        <v>0</v>
      </c>
      <c r="G19" s="43">
        <v>16888.599999999999</v>
      </c>
      <c r="H19" s="42">
        <f t="shared" ref="H19:H20" si="16">J19</f>
        <v>0</v>
      </c>
      <c r="I19" s="42">
        <v>0</v>
      </c>
      <c r="J19" s="42">
        <v>0</v>
      </c>
      <c r="K19" s="42">
        <f>L19+M19</f>
        <v>0</v>
      </c>
      <c r="L19" s="42">
        <v>0</v>
      </c>
      <c r="M19" s="42">
        <v>0</v>
      </c>
      <c r="N19" s="42">
        <f>O19+P19</f>
        <v>0</v>
      </c>
      <c r="O19" s="42">
        <f>L19</f>
        <v>0</v>
      </c>
      <c r="P19" s="42">
        <f>M19</f>
        <v>0</v>
      </c>
      <c r="Q19" s="46">
        <v>0</v>
      </c>
      <c r="R19" s="46">
        <v>0</v>
      </c>
    </row>
    <row r="20" spans="1:18" ht="66" x14ac:dyDescent="0.25">
      <c r="A20" s="3" t="s">
        <v>102</v>
      </c>
      <c r="B20" s="38" t="s">
        <v>58</v>
      </c>
      <c r="C20" s="49" t="s">
        <v>10</v>
      </c>
      <c r="D20" s="49" t="s">
        <v>9</v>
      </c>
      <c r="E20" s="40">
        <f>F20+G20</f>
        <v>14575.6</v>
      </c>
      <c r="F20" s="42">
        <v>0</v>
      </c>
      <c r="G20" s="43">
        <v>14575.6</v>
      </c>
      <c r="H20" s="42">
        <f t="shared" si="16"/>
        <v>0</v>
      </c>
      <c r="I20" s="42">
        <v>0</v>
      </c>
      <c r="J20" s="42">
        <v>0</v>
      </c>
      <c r="K20" s="42">
        <f t="shared" ref="K20" si="17">L20+M20</f>
        <v>0</v>
      </c>
      <c r="L20" s="42">
        <v>0</v>
      </c>
      <c r="M20" s="42">
        <v>0</v>
      </c>
      <c r="N20" s="42">
        <f t="shared" ref="N20" si="18">O20+P20</f>
        <v>0</v>
      </c>
      <c r="O20" s="42">
        <f t="shared" ref="O20" si="19">L20</f>
        <v>0</v>
      </c>
      <c r="P20" s="42">
        <f t="shared" ref="P20" si="20">M20</f>
        <v>0</v>
      </c>
      <c r="Q20" s="46">
        <v>0</v>
      </c>
      <c r="R20" s="46">
        <v>0</v>
      </c>
    </row>
    <row r="21" spans="1:18" ht="33" x14ac:dyDescent="0.25">
      <c r="A21" s="3" t="s">
        <v>103</v>
      </c>
      <c r="B21" s="38" t="s">
        <v>59</v>
      </c>
      <c r="C21" s="49" t="s">
        <v>10</v>
      </c>
      <c r="D21" s="49" t="s">
        <v>9</v>
      </c>
      <c r="E21" s="40">
        <f t="shared" ref="E21:E39" si="21">F21+G21</f>
        <v>1077.4000000000001</v>
      </c>
      <c r="F21" s="42">
        <v>0</v>
      </c>
      <c r="G21" s="48">
        <v>1077.4000000000001</v>
      </c>
      <c r="H21" s="42">
        <f t="shared" ref="H21:H39" si="22">J21</f>
        <v>0</v>
      </c>
      <c r="I21" s="42">
        <v>0</v>
      </c>
      <c r="J21" s="42">
        <v>0</v>
      </c>
      <c r="K21" s="42">
        <f t="shared" ref="K21:K39" si="23">L21+M21</f>
        <v>0</v>
      </c>
      <c r="L21" s="42">
        <v>0</v>
      </c>
      <c r="M21" s="42">
        <v>0</v>
      </c>
      <c r="N21" s="42">
        <f t="shared" ref="N21:N39" si="24">O21+P21</f>
        <v>0</v>
      </c>
      <c r="O21" s="42">
        <f t="shared" ref="O21:O39" si="25">L21</f>
        <v>0</v>
      </c>
      <c r="P21" s="42">
        <f t="shared" ref="P21:P39" si="26">M21</f>
        <v>0</v>
      </c>
      <c r="Q21" s="46">
        <v>0</v>
      </c>
      <c r="R21" s="46">
        <v>0</v>
      </c>
    </row>
    <row r="22" spans="1:18" ht="66" x14ac:dyDescent="0.25">
      <c r="A22" s="3" t="s">
        <v>104</v>
      </c>
      <c r="B22" s="38" t="s">
        <v>60</v>
      </c>
      <c r="C22" s="49" t="s">
        <v>10</v>
      </c>
      <c r="D22" s="49" t="s">
        <v>9</v>
      </c>
      <c r="E22" s="40">
        <f t="shared" si="21"/>
        <v>6334.1</v>
      </c>
      <c r="F22" s="42">
        <v>0</v>
      </c>
      <c r="G22" s="48">
        <v>6334.1</v>
      </c>
      <c r="H22" s="42">
        <f t="shared" si="22"/>
        <v>0</v>
      </c>
      <c r="I22" s="42">
        <v>0</v>
      </c>
      <c r="J22" s="42">
        <v>0</v>
      </c>
      <c r="K22" s="42">
        <f t="shared" si="23"/>
        <v>0</v>
      </c>
      <c r="L22" s="42">
        <v>0</v>
      </c>
      <c r="M22" s="42">
        <v>0</v>
      </c>
      <c r="N22" s="42">
        <f t="shared" si="24"/>
        <v>0</v>
      </c>
      <c r="O22" s="42">
        <f t="shared" si="25"/>
        <v>0</v>
      </c>
      <c r="P22" s="42">
        <f t="shared" si="26"/>
        <v>0</v>
      </c>
      <c r="Q22" s="46">
        <v>0</v>
      </c>
      <c r="R22" s="46">
        <v>0</v>
      </c>
    </row>
    <row r="23" spans="1:18" ht="49.5" x14ac:dyDescent="0.25">
      <c r="A23" s="3" t="s">
        <v>105</v>
      </c>
      <c r="B23" s="50" t="s">
        <v>61</v>
      </c>
      <c r="C23" s="49" t="s">
        <v>10</v>
      </c>
      <c r="D23" s="49" t="s">
        <v>9</v>
      </c>
      <c r="E23" s="40">
        <f t="shared" si="21"/>
        <v>1534.9</v>
      </c>
      <c r="F23" s="42">
        <v>0</v>
      </c>
      <c r="G23" s="48">
        <v>1534.9</v>
      </c>
      <c r="H23" s="42">
        <f t="shared" si="22"/>
        <v>0</v>
      </c>
      <c r="I23" s="42">
        <v>0</v>
      </c>
      <c r="J23" s="42">
        <v>0</v>
      </c>
      <c r="K23" s="42">
        <f t="shared" si="23"/>
        <v>0</v>
      </c>
      <c r="L23" s="42">
        <v>0</v>
      </c>
      <c r="M23" s="42">
        <v>0</v>
      </c>
      <c r="N23" s="42">
        <f t="shared" si="24"/>
        <v>0</v>
      </c>
      <c r="O23" s="42">
        <f t="shared" si="25"/>
        <v>0</v>
      </c>
      <c r="P23" s="42">
        <f t="shared" si="26"/>
        <v>0</v>
      </c>
      <c r="Q23" s="46">
        <v>0</v>
      </c>
      <c r="R23" s="46">
        <v>0</v>
      </c>
    </row>
    <row r="24" spans="1:18" ht="66" x14ac:dyDescent="0.25">
      <c r="A24" s="3" t="s">
        <v>106</v>
      </c>
      <c r="B24" s="50" t="s">
        <v>62</v>
      </c>
      <c r="C24" s="49" t="s">
        <v>10</v>
      </c>
      <c r="D24" s="49" t="s">
        <v>9</v>
      </c>
      <c r="E24" s="40">
        <f t="shared" si="21"/>
        <v>8004.5</v>
      </c>
      <c r="F24" s="42">
        <v>0</v>
      </c>
      <c r="G24" s="48">
        <v>8004.5</v>
      </c>
      <c r="H24" s="42">
        <f t="shared" si="22"/>
        <v>0</v>
      </c>
      <c r="I24" s="42">
        <v>0</v>
      </c>
      <c r="J24" s="42">
        <v>0</v>
      </c>
      <c r="K24" s="42">
        <f t="shared" si="23"/>
        <v>0</v>
      </c>
      <c r="L24" s="42">
        <v>0</v>
      </c>
      <c r="M24" s="42">
        <v>0</v>
      </c>
      <c r="N24" s="42">
        <f t="shared" si="24"/>
        <v>0</v>
      </c>
      <c r="O24" s="42">
        <f t="shared" si="25"/>
        <v>0</v>
      </c>
      <c r="P24" s="42">
        <f t="shared" si="26"/>
        <v>0</v>
      </c>
      <c r="Q24" s="46">
        <v>0</v>
      </c>
      <c r="R24" s="46">
        <v>0</v>
      </c>
    </row>
    <row r="25" spans="1:18" ht="66" x14ac:dyDescent="0.25">
      <c r="A25" s="3" t="s">
        <v>107</v>
      </c>
      <c r="B25" s="50" t="s">
        <v>63</v>
      </c>
      <c r="C25" s="49" t="s">
        <v>10</v>
      </c>
      <c r="D25" s="49" t="s">
        <v>9</v>
      </c>
      <c r="E25" s="40">
        <f t="shared" si="21"/>
        <v>5556</v>
      </c>
      <c r="F25" s="42">
        <v>0</v>
      </c>
      <c r="G25" s="48">
        <v>5556</v>
      </c>
      <c r="H25" s="42">
        <f t="shared" si="22"/>
        <v>0</v>
      </c>
      <c r="I25" s="42">
        <v>0</v>
      </c>
      <c r="J25" s="42">
        <v>0</v>
      </c>
      <c r="K25" s="42">
        <f t="shared" si="23"/>
        <v>0</v>
      </c>
      <c r="L25" s="42">
        <v>0</v>
      </c>
      <c r="M25" s="42">
        <v>0</v>
      </c>
      <c r="N25" s="42">
        <f t="shared" si="24"/>
        <v>0</v>
      </c>
      <c r="O25" s="42">
        <f t="shared" si="25"/>
        <v>0</v>
      </c>
      <c r="P25" s="42">
        <f t="shared" si="26"/>
        <v>0</v>
      </c>
      <c r="Q25" s="46">
        <v>0</v>
      </c>
      <c r="R25" s="46">
        <v>0</v>
      </c>
    </row>
    <row r="26" spans="1:18" ht="49.5" x14ac:dyDescent="0.25">
      <c r="A26" s="3" t="s">
        <v>108</v>
      </c>
      <c r="B26" s="50" t="s">
        <v>64</v>
      </c>
      <c r="C26" s="49" t="s">
        <v>10</v>
      </c>
      <c r="D26" s="49" t="s">
        <v>9</v>
      </c>
      <c r="E26" s="40">
        <f t="shared" si="21"/>
        <v>862.5</v>
      </c>
      <c r="F26" s="42">
        <v>0</v>
      </c>
      <c r="G26" s="48">
        <v>862.5</v>
      </c>
      <c r="H26" s="42">
        <f t="shared" si="22"/>
        <v>0</v>
      </c>
      <c r="I26" s="42">
        <v>0</v>
      </c>
      <c r="J26" s="42">
        <v>0</v>
      </c>
      <c r="K26" s="42">
        <f t="shared" si="23"/>
        <v>0</v>
      </c>
      <c r="L26" s="42">
        <v>0</v>
      </c>
      <c r="M26" s="42">
        <v>0</v>
      </c>
      <c r="N26" s="42">
        <f t="shared" si="24"/>
        <v>0</v>
      </c>
      <c r="O26" s="42">
        <f t="shared" si="25"/>
        <v>0</v>
      </c>
      <c r="P26" s="42">
        <f t="shared" si="26"/>
        <v>0</v>
      </c>
      <c r="Q26" s="46">
        <v>0</v>
      </c>
      <c r="R26" s="46">
        <v>0</v>
      </c>
    </row>
    <row r="27" spans="1:18" ht="49.5" x14ac:dyDescent="0.25">
      <c r="A27" s="3" t="s">
        <v>109</v>
      </c>
      <c r="B27" s="50" t="s">
        <v>65</v>
      </c>
      <c r="C27" s="49" t="s">
        <v>10</v>
      </c>
      <c r="D27" s="49" t="s">
        <v>9</v>
      </c>
      <c r="E27" s="40">
        <f t="shared" si="21"/>
        <v>268.89999999999998</v>
      </c>
      <c r="F27" s="42">
        <v>0</v>
      </c>
      <c r="G27" s="48">
        <v>268.89999999999998</v>
      </c>
      <c r="H27" s="42">
        <f t="shared" si="22"/>
        <v>0</v>
      </c>
      <c r="I27" s="42">
        <v>0</v>
      </c>
      <c r="J27" s="42">
        <v>0</v>
      </c>
      <c r="K27" s="42">
        <f t="shared" si="23"/>
        <v>0</v>
      </c>
      <c r="L27" s="42">
        <v>0</v>
      </c>
      <c r="M27" s="42">
        <v>0</v>
      </c>
      <c r="N27" s="42">
        <f t="shared" si="24"/>
        <v>0</v>
      </c>
      <c r="O27" s="42">
        <f t="shared" si="25"/>
        <v>0</v>
      </c>
      <c r="P27" s="42">
        <f t="shared" si="26"/>
        <v>0</v>
      </c>
      <c r="Q27" s="46">
        <v>0</v>
      </c>
      <c r="R27" s="46">
        <v>0</v>
      </c>
    </row>
    <row r="28" spans="1:18" ht="49.5" x14ac:dyDescent="0.25">
      <c r="A28" s="3" t="s">
        <v>110</v>
      </c>
      <c r="B28" s="50" t="s">
        <v>66</v>
      </c>
      <c r="C28" s="49" t="s">
        <v>10</v>
      </c>
      <c r="D28" s="49" t="s">
        <v>9</v>
      </c>
      <c r="E28" s="40">
        <f t="shared" si="21"/>
        <v>6278.4</v>
      </c>
      <c r="F28" s="42">
        <v>0</v>
      </c>
      <c r="G28" s="48">
        <v>6278.4</v>
      </c>
      <c r="H28" s="42">
        <f t="shared" si="22"/>
        <v>0</v>
      </c>
      <c r="I28" s="42">
        <v>0</v>
      </c>
      <c r="J28" s="42">
        <v>0</v>
      </c>
      <c r="K28" s="42">
        <f t="shared" si="23"/>
        <v>0</v>
      </c>
      <c r="L28" s="42">
        <v>0</v>
      </c>
      <c r="M28" s="42">
        <v>0</v>
      </c>
      <c r="N28" s="42">
        <f t="shared" si="24"/>
        <v>0</v>
      </c>
      <c r="O28" s="42">
        <f t="shared" si="25"/>
        <v>0</v>
      </c>
      <c r="P28" s="42">
        <f t="shared" si="26"/>
        <v>0</v>
      </c>
      <c r="Q28" s="46">
        <v>0</v>
      </c>
      <c r="R28" s="46">
        <v>0</v>
      </c>
    </row>
    <row r="29" spans="1:18" ht="49.5" x14ac:dyDescent="0.25">
      <c r="A29" s="3" t="s">
        <v>111</v>
      </c>
      <c r="B29" s="50" t="s">
        <v>67</v>
      </c>
      <c r="C29" s="49" t="s">
        <v>10</v>
      </c>
      <c r="D29" s="49" t="s">
        <v>9</v>
      </c>
      <c r="E29" s="40">
        <f t="shared" si="21"/>
        <v>2885.1</v>
      </c>
      <c r="F29" s="42">
        <v>0</v>
      </c>
      <c r="G29" s="48">
        <v>2885.1</v>
      </c>
      <c r="H29" s="42">
        <f t="shared" si="22"/>
        <v>0</v>
      </c>
      <c r="I29" s="42">
        <v>0</v>
      </c>
      <c r="J29" s="42">
        <v>0</v>
      </c>
      <c r="K29" s="42">
        <f t="shared" si="23"/>
        <v>0</v>
      </c>
      <c r="L29" s="42">
        <v>0</v>
      </c>
      <c r="M29" s="42">
        <v>0</v>
      </c>
      <c r="N29" s="42">
        <f t="shared" si="24"/>
        <v>0</v>
      </c>
      <c r="O29" s="42">
        <f t="shared" si="25"/>
        <v>0</v>
      </c>
      <c r="P29" s="42">
        <f t="shared" si="26"/>
        <v>0</v>
      </c>
      <c r="Q29" s="46">
        <v>0</v>
      </c>
      <c r="R29" s="46">
        <v>0</v>
      </c>
    </row>
    <row r="30" spans="1:18" ht="66" x14ac:dyDescent="0.25">
      <c r="A30" s="3" t="s">
        <v>112</v>
      </c>
      <c r="B30" s="50" t="s">
        <v>68</v>
      </c>
      <c r="C30" s="49" t="s">
        <v>10</v>
      </c>
      <c r="D30" s="49" t="s">
        <v>9</v>
      </c>
      <c r="E30" s="40">
        <f t="shared" si="21"/>
        <v>58.2</v>
      </c>
      <c r="F30" s="42">
        <v>0</v>
      </c>
      <c r="G30" s="48">
        <v>58.2</v>
      </c>
      <c r="H30" s="42">
        <f t="shared" si="22"/>
        <v>0</v>
      </c>
      <c r="I30" s="42">
        <v>0</v>
      </c>
      <c r="J30" s="42">
        <v>0</v>
      </c>
      <c r="K30" s="42">
        <f t="shared" si="23"/>
        <v>0</v>
      </c>
      <c r="L30" s="42">
        <v>0</v>
      </c>
      <c r="M30" s="42">
        <v>0</v>
      </c>
      <c r="N30" s="42">
        <f t="shared" si="24"/>
        <v>0</v>
      </c>
      <c r="O30" s="42">
        <f t="shared" si="25"/>
        <v>0</v>
      </c>
      <c r="P30" s="42">
        <f t="shared" si="26"/>
        <v>0</v>
      </c>
      <c r="Q30" s="46">
        <v>0</v>
      </c>
      <c r="R30" s="46">
        <v>0</v>
      </c>
    </row>
    <row r="31" spans="1:18" ht="49.5" x14ac:dyDescent="0.25">
      <c r="A31" s="3" t="s">
        <v>113</v>
      </c>
      <c r="B31" s="50" t="s">
        <v>69</v>
      </c>
      <c r="C31" s="49" t="s">
        <v>10</v>
      </c>
      <c r="D31" s="49" t="s">
        <v>9</v>
      </c>
      <c r="E31" s="40">
        <f t="shared" si="21"/>
        <v>9035</v>
      </c>
      <c r="F31" s="42">
        <v>0</v>
      </c>
      <c r="G31" s="48">
        <v>9035</v>
      </c>
      <c r="H31" s="42">
        <f t="shared" si="22"/>
        <v>0</v>
      </c>
      <c r="I31" s="42">
        <v>0</v>
      </c>
      <c r="J31" s="42">
        <v>0</v>
      </c>
      <c r="K31" s="42">
        <f t="shared" si="23"/>
        <v>0</v>
      </c>
      <c r="L31" s="42">
        <v>0</v>
      </c>
      <c r="M31" s="42">
        <v>0</v>
      </c>
      <c r="N31" s="42">
        <f t="shared" si="24"/>
        <v>0</v>
      </c>
      <c r="O31" s="42">
        <f t="shared" si="25"/>
        <v>0</v>
      </c>
      <c r="P31" s="42">
        <f t="shared" si="26"/>
        <v>0</v>
      </c>
      <c r="Q31" s="46">
        <v>0</v>
      </c>
      <c r="R31" s="46">
        <v>0</v>
      </c>
    </row>
    <row r="32" spans="1:18" ht="49.5" x14ac:dyDescent="0.25">
      <c r="A32" s="3" t="s">
        <v>114</v>
      </c>
      <c r="B32" s="50" t="s">
        <v>70</v>
      </c>
      <c r="C32" s="49" t="s">
        <v>10</v>
      </c>
      <c r="D32" s="49" t="s">
        <v>9</v>
      </c>
      <c r="E32" s="40">
        <f t="shared" si="21"/>
        <v>4577</v>
      </c>
      <c r="F32" s="42">
        <v>0</v>
      </c>
      <c r="G32" s="48">
        <v>4577</v>
      </c>
      <c r="H32" s="42">
        <f t="shared" si="22"/>
        <v>0</v>
      </c>
      <c r="I32" s="42">
        <v>0</v>
      </c>
      <c r="J32" s="42">
        <v>0</v>
      </c>
      <c r="K32" s="42">
        <f t="shared" si="23"/>
        <v>0</v>
      </c>
      <c r="L32" s="42">
        <v>0</v>
      </c>
      <c r="M32" s="42">
        <v>0</v>
      </c>
      <c r="N32" s="42">
        <f t="shared" si="24"/>
        <v>0</v>
      </c>
      <c r="O32" s="42">
        <f t="shared" si="25"/>
        <v>0</v>
      </c>
      <c r="P32" s="42">
        <f t="shared" si="26"/>
        <v>0</v>
      </c>
      <c r="Q32" s="46">
        <v>0</v>
      </c>
      <c r="R32" s="46">
        <v>0</v>
      </c>
    </row>
    <row r="33" spans="1:18" ht="49.5" x14ac:dyDescent="0.25">
      <c r="A33" s="3" t="s">
        <v>115</v>
      </c>
      <c r="B33" s="50" t="s">
        <v>71</v>
      </c>
      <c r="C33" s="49" t="s">
        <v>10</v>
      </c>
      <c r="D33" s="49" t="s">
        <v>9</v>
      </c>
      <c r="E33" s="40">
        <f t="shared" si="21"/>
        <v>6509.3</v>
      </c>
      <c r="F33" s="42">
        <v>0</v>
      </c>
      <c r="G33" s="48">
        <v>6509.3</v>
      </c>
      <c r="H33" s="42">
        <f t="shared" si="22"/>
        <v>0</v>
      </c>
      <c r="I33" s="42">
        <v>0</v>
      </c>
      <c r="J33" s="42">
        <v>0</v>
      </c>
      <c r="K33" s="42">
        <f t="shared" si="23"/>
        <v>0</v>
      </c>
      <c r="L33" s="42">
        <v>0</v>
      </c>
      <c r="M33" s="42">
        <v>0</v>
      </c>
      <c r="N33" s="42">
        <f t="shared" si="24"/>
        <v>0</v>
      </c>
      <c r="O33" s="42">
        <f t="shared" si="25"/>
        <v>0</v>
      </c>
      <c r="P33" s="42">
        <f t="shared" si="26"/>
        <v>0</v>
      </c>
      <c r="Q33" s="46">
        <v>0</v>
      </c>
      <c r="R33" s="46">
        <v>0</v>
      </c>
    </row>
    <row r="34" spans="1:18" ht="66" x14ac:dyDescent="0.25">
      <c r="A34" s="3" t="s">
        <v>116</v>
      </c>
      <c r="B34" s="51" t="s">
        <v>72</v>
      </c>
      <c r="C34" s="49" t="s">
        <v>10</v>
      </c>
      <c r="D34" s="49" t="s">
        <v>9</v>
      </c>
      <c r="E34" s="40">
        <f t="shared" si="21"/>
        <v>435.9</v>
      </c>
      <c r="F34" s="42">
        <v>0</v>
      </c>
      <c r="G34" s="48">
        <v>435.9</v>
      </c>
      <c r="H34" s="42">
        <f t="shared" si="22"/>
        <v>0</v>
      </c>
      <c r="I34" s="42">
        <v>0</v>
      </c>
      <c r="J34" s="42">
        <v>0</v>
      </c>
      <c r="K34" s="42">
        <f t="shared" si="23"/>
        <v>0</v>
      </c>
      <c r="L34" s="42">
        <v>0</v>
      </c>
      <c r="M34" s="42">
        <v>0</v>
      </c>
      <c r="N34" s="42">
        <f t="shared" si="24"/>
        <v>0</v>
      </c>
      <c r="O34" s="42">
        <f t="shared" si="25"/>
        <v>0</v>
      </c>
      <c r="P34" s="42">
        <f t="shared" si="26"/>
        <v>0</v>
      </c>
      <c r="Q34" s="46">
        <v>0</v>
      </c>
      <c r="R34" s="46">
        <v>0</v>
      </c>
    </row>
    <row r="35" spans="1:18" ht="66" x14ac:dyDescent="0.25">
      <c r="A35" s="3" t="s">
        <v>117</v>
      </c>
      <c r="B35" s="50" t="s">
        <v>73</v>
      </c>
      <c r="C35" s="49" t="s">
        <v>10</v>
      </c>
      <c r="D35" s="49" t="s">
        <v>9</v>
      </c>
      <c r="E35" s="40">
        <f t="shared" si="21"/>
        <v>243.3</v>
      </c>
      <c r="F35" s="42">
        <v>0</v>
      </c>
      <c r="G35" s="48">
        <v>243.3</v>
      </c>
      <c r="H35" s="42">
        <f t="shared" si="22"/>
        <v>0</v>
      </c>
      <c r="I35" s="42">
        <v>0</v>
      </c>
      <c r="J35" s="42">
        <v>0</v>
      </c>
      <c r="K35" s="42">
        <f t="shared" si="23"/>
        <v>0</v>
      </c>
      <c r="L35" s="42">
        <v>0</v>
      </c>
      <c r="M35" s="42">
        <v>0</v>
      </c>
      <c r="N35" s="42">
        <f t="shared" si="24"/>
        <v>0</v>
      </c>
      <c r="O35" s="42">
        <f t="shared" si="25"/>
        <v>0</v>
      </c>
      <c r="P35" s="42">
        <f t="shared" si="26"/>
        <v>0</v>
      </c>
      <c r="Q35" s="46">
        <v>0</v>
      </c>
      <c r="R35" s="46">
        <v>0</v>
      </c>
    </row>
    <row r="36" spans="1:18" ht="66" x14ac:dyDescent="0.25">
      <c r="A36" s="3" t="s">
        <v>118</v>
      </c>
      <c r="B36" s="50" t="s">
        <v>74</v>
      </c>
      <c r="C36" s="49" t="s">
        <v>10</v>
      </c>
      <c r="D36" s="49" t="s">
        <v>9</v>
      </c>
      <c r="E36" s="40">
        <f t="shared" si="21"/>
        <v>238.7</v>
      </c>
      <c r="F36" s="42">
        <v>0</v>
      </c>
      <c r="G36" s="48">
        <v>238.7</v>
      </c>
      <c r="H36" s="42">
        <f t="shared" si="22"/>
        <v>0</v>
      </c>
      <c r="I36" s="42">
        <v>0</v>
      </c>
      <c r="J36" s="42">
        <v>0</v>
      </c>
      <c r="K36" s="42">
        <f t="shared" si="23"/>
        <v>0</v>
      </c>
      <c r="L36" s="42">
        <v>0</v>
      </c>
      <c r="M36" s="42">
        <v>0</v>
      </c>
      <c r="N36" s="42">
        <f t="shared" si="24"/>
        <v>0</v>
      </c>
      <c r="O36" s="42">
        <f t="shared" si="25"/>
        <v>0</v>
      </c>
      <c r="P36" s="42">
        <f t="shared" si="26"/>
        <v>0</v>
      </c>
      <c r="Q36" s="46">
        <v>0</v>
      </c>
      <c r="R36" s="46">
        <v>0</v>
      </c>
    </row>
    <row r="37" spans="1:18" ht="66" x14ac:dyDescent="0.25">
      <c r="A37" s="3" t="s">
        <v>119</v>
      </c>
      <c r="B37" s="50" t="s">
        <v>75</v>
      </c>
      <c r="C37" s="49" t="s">
        <v>10</v>
      </c>
      <c r="D37" s="49" t="s">
        <v>9</v>
      </c>
      <c r="E37" s="40">
        <f t="shared" si="21"/>
        <v>185.3</v>
      </c>
      <c r="F37" s="42">
        <v>0</v>
      </c>
      <c r="G37" s="48">
        <v>185.3</v>
      </c>
      <c r="H37" s="42">
        <f t="shared" si="22"/>
        <v>0</v>
      </c>
      <c r="I37" s="42">
        <v>0</v>
      </c>
      <c r="J37" s="42">
        <v>0</v>
      </c>
      <c r="K37" s="42">
        <f t="shared" si="23"/>
        <v>0</v>
      </c>
      <c r="L37" s="42">
        <v>0</v>
      </c>
      <c r="M37" s="42">
        <v>0</v>
      </c>
      <c r="N37" s="42">
        <f t="shared" si="24"/>
        <v>0</v>
      </c>
      <c r="O37" s="42">
        <f t="shared" si="25"/>
        <v>0</v>
      </c>
      <c r="P37" s="42">
        <f t="shared" si="26"/>
        <v>0</v>
      </c>
      <c r="Q37" s="46">
        <v>0</v>
      </c>
      <c r="R37" s="46">
        <v>0</v>
      </c>
    </row>
    <row r="38" spans="1:18" ht="66" x14ac:dyDescent="0.25">
      <c r="A38" s="3" t="s">
        <v>120</v>
      </c>
      <c r="B38" s="50" t="s">
        <v>76</v>
      </c>
      <c r="C38" s="49" t="s">
        <v>10</v>
      </c>
      <c r="D38" s="49" t="s">
        <v>9</v>
      </c>
      <c r="E38" s="40">
        <f t="shared" si="21"/>
        <v>104.5</v>
      </c>
      <c r="F38" s="42">
        <v>0</v>
      </c>
      <c r="G38" s="48">
        <v>104.5</v>
      </c>
      <c r="H38" s="42">
        <f t="shared" si="22"/>
        <v>0</v>
      </c>
      <c r="I38" s="42">
        <v>0</v>
      </c>
      <c r="J38" s="42">
        <v>0</v>
      </c>
      <c r="K38" s="42">
        <f t="shared" si="23"/>
        <v>0</v>
      </c>
      <c r="L38" s="42">
        <v>0</v>
      </c>
      <c r="M38" s="42">
        <v>0</v>
      </c>
      <c r="N38" s="42">
        <f t="shared" si="24"/>
        <v>0</v>
      </c>
      <c r="O38" s="42">
        <f t="shared" si="25"/>
        <v>0</v>
      </c>
      <c r="P38" s="42">
        <f t="shared" si="26"/>
        <v>0</v>
      </c>
      <c r="Q38" s="46">
        <v>0</v>
      </c>
      <c r="R38" s="46">
        <v>0</v>
      </c>
    </row>
    <row r="39" spans="1:18" ht="82.5" x14ac:dyDescent="0.25">
      <c r="A39" s="3" t="s">
        <v>121</v>
      </c>
      <c r="B39" s="50" t="s">
        <v>77</v>
      </c>
      <c r="C39" s="49" t="s">
        <v>10</v>
      </c>
      <c r="D39" s="49" t="s">
        <v>9</v>
      </c>
      <c r="E39" s="40">
        <f t="shared" si="21"/>
        <v>118.3</v>
      </c>
      <c r="F39" s="42">
        <v>0</v>
      </c>
      <c r="G39" s="48">
        <v>118.3</v>
      </c>
      <c r="H39" s="42">
        <f t="shared" si="22"/>
        <v>0</v>
      </c>
      <c r="I39" s="42">
        <v>0</v>
      </c>
      <c r="J39" s="42">
        <v>0</v>
      </c>
      <c r="K39" s="42">
        <f t="shared" si="23"/>
        <v>0</v>
      </c>
      <c r="L39" s="42">
        <v>0</v>
      </c>
      <c r="M39" s="42">
        <v>0</v>
      </c>
      <c r="N39" s="42">
        <f t="shared" si="24"/>
        <v>0</v>
      </c>
      <c r="O39" s="42">
        <f t="shared" si="25"/>
        <v>0</v>
      </c>
      <c r="P39" s="42">
        <f t="shared" si="26"/>
        <v>0</v>
      </c>
      <c r="Q39" s="46">
        <v>0</v>
      </c>
      <c r="R39" s="46">
        <v>0</v>
      </c>
    </row>
    <row r="40" spans="1:18" ht="38.25" customHeight="1" x14ac:dyDescent="0.25">
      <c r="A40" s="3" t="s">
        <v>122</v>
      </c>
      <c r="B40" s="62" t="s">
        <v>78</v>
      </c>
      <c r="C40" s="62"/>
      <c r="D40" s="62"/>
      <c r="E40" s="40">
        <f>E41+E42</f>
        <v>673.4</v>
      </c>
      <c r="F40" s="40">
        <f t="shared" ref="F40:P40" si="27">F41+F42</f>
        <v>0</v>
      </c>
      <c r="G40" s="40">
        <f t="shared" si="27"/>
        <v>673.4</v>
      </c>
      <c r="H40" s="40">
        <f t="shared" si="27"/>
        <v>0</v>
      </c>
      <c r="I40" s="40">
        <f t="shared" si="27"/>
        <v>0</v>
      </c>
      <c r="J40" s="40">
        <f t="shared" si="27"/>
        <v>0</v>
      </c>
      <c r="K40" s="40">
        <f t="shared" si="27"/>
        <v>0</v>
      </c>
      <c r="L40" s="40">
        <f t="shared" si="27"/>
        <v>0</v>
      </c>
      <c r="M40" s="40">
        <f t="shared" si="27"/>
        <v>0</v>
      </c>
      <c r="N40" s="40">
        <f t="shared" si="27"/>
        <v>0</v>
      </c>
      <c r="O40" s="40">
        <f t="shared" si="27"/>
        <v>0</v>
      </c>
      <c r="P40" s="40">
        <f t="shared" si="27"/>
        <v>0</v>
      </c>
      <c r="Q40" s="46">
        <v>0</v>
      </c>
      <c r="R40" s="46">
        <v>0</v>
      </c>
    </row>
    <row r="41" spans="1:18" ht="66" x14ac:dyDescent="0.25">
      <c r="A41" s="3" t="s">
        <v>123</v>
      </c>
      <c r="B41" s="38" t="s">
        <v>79</v>
      </c>
      <c r="C41" s="35" t="s">
        <v>10</v>
      </c>
      <c r="D41" s="35" t="s">
        <v>40</v>
      </c>
      <c r="E41" s="40">
        <f>F41+G41</f>
        <v>361</v>
      </c>
      <c r="F41" s="42">
        <v>0</v>
      </c>
      <c r="G41" s="43">
        <v>361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6">
        <v>0</v>
      </c>
      <c r="R41" s="46">
        <v>0</v>
      </c>
    </row>
    <row r="42" spans="1:18" ht="66" x14ac:dyDescent="0.25">
      <c r="A42" s="3" t="s">
        <v>124</v>
      </c>
      <c r="B42" s="38" t="s">
        <v>80</v>
      </c>
      <c r="C42" s="35" t="s">
        <v>10</v>
      </c>
      <c r="D42" s="35" t="s">
        <v>40</v>
      </c>
      <c r="E42" s="40">
        <f>F42+G42</f>
        <v>312.39999999999998</v>
      </c>
      <c r="F42" s="42">
        <v>0</v>
      </c>
      <c r="G42" s="43">
        <v>312.39999999999998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6">
        <v>0</v>
      </c>
      <c r="R42" s="46">
        <v>0</v>
      </c>
    </row>
    <row r="43" spans="1:18" x14ac:dyDescent="0.25">
      <c r="A43" s="19"/>
      <c r="B43" s="59" t="s">
        <v>31</v>
      </c>
      <c r="C43" s="60"/>
      <c r="D43" s="61"/>
      <c r="E43" s="39">
        <f t="shared" ref="E43:P43" si="28">E40+E15+E6</f>
        <v>177777.19999999998</v>
      </c>
      <c r="F43" s="39">
        <f t="shared" si="28"/>
        <v>0</v>
      </c>
      <c r="G43" s="39">
        <f t="shared" si="28"/>
        <v>177777.19999999998</v>
      </c>
      <c r="H43" s="39">
        <f t="shared" si="28"/>
        <v>13313.6</v>
      </c>
      <c r="I43" s="39">
        <f t="shared" si="28"/>
        <v>0</v>
      </c>
      <c r="J43" s="39">
        <f t="shared" si="28"/>
        <v>13313.6</v>
      </c>
      <c r="K43" s="39">
        <f t="shared" si="28"/>
        <v>13246.9</v>
      </c>
      <c r="L43" s="39">
        <f t="shared" si="28"/>
        <v>0</v>
      </c>
      <c r="M43" s="39">
        <f t="shared" si="28"/>
        <v>13246.9</v>
      </c>
      <c r="N43" s="39">
        <f t="shared" si="28"/>
        <v>13246.9</v>
      </c>
      <c r="O43" s="39">
        <f t="shared" si="28"/>
        <v>0</v>
      </c>
      <c r="P43" s="39">
        <f t="shared" si="28"/>
        <v>13246.9</v>
      </c>
      <c r="Q43" s="45">
        <f>K43/H43</f>
        <v>0.99499008532628286</v>
      </c>
      <c r="R43" s="45">
        <f>N43/H43</f>
        <v>0.99499008532628286</v>
      </c>
    </row>
    <row r="46" spans="1:18" x14ac:dyDescent="0.25">
      <c r="G46" s="44">
        <f>177777.2-G43</f>
        <v>0</v>
      </c>
    </row>
  </sheetData>
  <mergeCells count="17">
    <mergeCell ref="B15:D15"/>
    <mergeCell ref="B6:D6"/>
    <mergeCell ref="B43:D43"/>
    <mergeCell ref="B40:D40"/>
    <mergeCell ref="B16:D16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3"/>
  <sheetViews>
    <sheetView view="pageBreakPreview" zoomScale="90" zoomScaleNormal="100" zoomScaleSheetLayoutView="90" workbookViewId="0">
      <selection activeCell="H17" sqref="H17"/>
    </sheetView>
  </sheetViews>
  <sheetFormatPr defaultRowHeight="15.75" x14ac:dyDescent="0.25"/>
  <cols>
    <col min="1" max="1" width="6.5703125" style="4" customWidth="1"/>
    <col min="2" max="2" width="38.140625" style="4" customWidth="1"/>
    <col min="3" max="3" width="14" style="4" hidden="1" customWidth="1"/>
    <col min="4" max="4" width="11.42578125" style="4" hidden="1" customWidth="1"/>
    <col min="5" max="5" width="21.7109375" style="4" customWidth="1"/>
    <col min="6" max="6" width="17.42578125" style="4" customWidth="1"/>
    <col min="7" max="7" width="18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4" ht="54" customHeight="1" x14ac:dyDescent="0.25">
      <c r="A1" s="63" t="str">
        <f>'МП Строительство'!A1:R1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4" ht="24" customHeight="1" x14ac:dyDescent="0.25">
      <c r="A2" s="63" t="s">
        <v>81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4" ht="24" customHeight="1" x14ac:dyDescent="0.25">
      <c r="A3" s="64" t="s">
        <v>11</v>
      </c>
      <c r="B3" s="64" t="s">
        <v>12</v>
      </c>
      <c r="C3" s="65" t="s">
        <v>13</v>
      </c>
      <c r="D3" s="66"/>
      <c r="E3" s="64" t="s">
        <v>14</v>
      </c>
      <c r="F3" s="64" t="s">
        <v>15</v>
      </c>
      <c r="G3" s="64" t="s">
        <v>16</v>
      </c>
      <c r="H3" s="64" t="s">
        <v>17</v>
      </c>
      <c r="I3" s="67" t="s">
        <v>26</v>
      </c>
      <c r="J3" s="67" t="s">
        <v>18</v>
      </c>
      <c r="K3" s="64" t="s">
        <v>19</v>
      </c>
      <c r="L3" s="64"/>
      <c r="M3" s="64"/>
    </row>
    <row r="4" spans="1:14" ht="15" customHeight="1" x14ac:dyDescent="0.25">
      <c r="A4" s="64"/>
      <c r="B4" s="64"/>
      <c r="C4" s="67" t="s">
        <v>20</v>
      </c>
      <c r="D4" s="67" t="s">
        <v>21</v>
      </c>
      <c r="E4" s="64"/>
      <c r="F4" s="64"/>
      <c r="G4" s="64"/>
      <c r="H4" s="64"/>
      <c r="I4" s="68"/>
      <c r="J4" s="68"/>
      <c r="K4" s="64" t="s">
        <v>22</v>
      </c>
      <c r="L4" s="67" t="s">
        <v>23</v>
      </c>
      <c r="M4" s="64" t="s">
        <v>24</v>
      </c>
    </row>
    <row r="5" spans="1:14" ht="31.5" customHeight="1" x14ac:dyDescent="0.25">
      <c r="A5" s="64"/>
      <c r="B5" s="64"/>
      <c r="C5" s="69"/>
      <c r="D5" s="69"/>
      <c r="E5" s="64"/>
      <c r="F5" s="64"/>
      <c r="G5" s="64"/>
      <c r="H5" s="64"/>
      <c r="I5" s="69"/>
      <c r="J5" s="69"/>
      <c r="K5" s="64"/>
      <c r="L5" s="69"/>
      <c r="M5" s="64"/>
    </row>
    <row r="6" spans="1:14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4" s="11" customFormat="1" ht="55.5" customHeight="1" x14ac:dyDescent="0.25">
      <c r="A7" s="8">
        <v>1</v>
      </c>
      <c r="B7" s="17" t="str">
        <f>'МП Строительство'!B11</f>
        <v>Приобретение жилых помещений в п. Варнек МО «Юшарский сельсовет» Ненецкого автономного округа</v>
      </c>
      <c r="C7" s="20"/>
      <c r="D7" s="20"/>
      <c r="E7" s="29" t="s">
        <v>82</v>
      </c>
      <c r="F7" s="8" t="s">
        <v>83</v>
      </c>
      <c r="G7" s="8" t="str">
        <f>'МП Строительство'!D11</f>
        <v>Администрация поселения</v>
      </c>
      <c r="H7" s="15" t="s">
        <v>84</v>
      </c>
      <c r="I7" s="18">
        <v>51990.68</v>
      </c>
      <c r="J7" s="10"/>
      <c r="K7" s="12">
        <v>1325.76</v>
      </c>
      <c r="L7" s="16"/>
      <c r="M7" s="12">
        <f>'МП Строительство'!N11</f>
        <v>156</v>
      </c>
    </row>
    <row r="8" spans="1:14" s="11" customFormat="1" ht="51" customHeight="1" x14ac:dyDescent="0.25">
      <c r="A8" s="8">
        <v>2</v>
      </c>
      <c r="B8" s="17" t="str">
        <f>'МП Строительство'!B17</f>
        <v>Капитальный ремонт жилого дома № 51 в с. Оксино МО «Пустозерский сельсовет» НАО</v>
      </c>
      <c r="C8" s="20"/>
      <c r="D8" s="20"/>
      <c r="E8" s="29" t="s">
        <v>85</v>
      </c>
      <c r="F8" s="53" t="s">
        <v>125</v>
      </c>
      <c r="G8" s="8" t="str">
        <f>'МП Строительство'!D12</f>
        <v>Администрация поселения</v>
      </c>
      <c r="H8" s="15" t="s">
        <v>87</v>
      </c>
      <c r="I8" s="52">
        <v>1590.5</v>
      </c>
      <c r="J8" s="10"/>
      <c r="K8" s="12">
        <f>M8</f>
        <v>1590.5</v>
      </c>
      <c r="L8" s="16"/>
      <c r="M8" s="12">
        <f>'МП Строительство'!N17</f>
        <v>1590.5</v>
      </c>
    </row>
    <row r="9" spans="1:14" s="11" customFormat="1" ht="70.5" customHeight="1" x14ac:dyDescent="0.25">
      <c r="A9" s="8">
        <v>3</v>
      </c>
      <c r="B9" s="17" t="str">
        <f>'МП Строительство'!B18</f>
        <v>Капитальный ремонт 12 квартирного жилого дома № 37 по ул. Центральная в п. Каратайка с целью нормализации температурного режима</v>
      </c>
      <c r="C9" s="10"/>
      <c r="D9" s="10"/>
      <c r="E9" s="8" t="s">
        <v>88</v>
      </c>
      <c r="F9" s="8" t="s">
        <v>86</v>
      </c>
      <c r="G9" s="47" t="s">
        <v>1</v>
      </c>
      <c r="H9" s="15" t="s">
        <v>89</v>
      </c>
      <c r="I9" s="18">
        <v>11500.395</v>
      </c>
      <c r="J9" s="10"/>
      <c r="K9" s="12">
        <f>M9</f>
        <v>11500.4</v>
      </c>
      <c r="L9" s="31"/>
      <c r="M9" s="18">
        <f>'МП Строительство'!N18</f>
        <v>11500.4</v>
      </c>
      <c r="N9" s="32"/>
    </row>
    <row r="10" spans="1:14" ht="15" customHeight="1" x14ac:dyDescent="0.25">
      <c r="A10" s="70" t="s">
        <v>25</v>
      </c>
      <c r="B10" s="71"/>
      <c r="C10" s="71"/>
      <c r="D10" s="71"/>
      <c r="E10" s="71"/>
      <c r="F10" s="71"/>
      <c r="G10" s="71"/>
      <c r="H10" s="71"/>
      <c r="I10" s="72"/>
      <c r="J10" s="7">
        <f>SUM(J7:J9)</f>
        <v>0</v>
      </c>
      <c r="K10" s="7">
        <f>SUM(K7:K9)</f>
        <v>14416.66</v>
      </c>
      <c r="L10" s="7">
        <f>SUM(L7:L9)</f>
        <v>0</v>
      </c>
      <c r="M10" s="7">
        <f>SUM(M7:M9)</f>
        <v>13246.9</v>
      </c>
    </row>
    <row r="13" spans="1:14" x14ac:dyDescent="0.25">
      <c r="M13" s="30"/>
    </row>
  </sheetData>
  <mergeCells count="18">
    <mergeCell ref="A10:I10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4" customWidth="1"/>
    <col min="2" max="2" width="35.28515625" style="4" customWidth="1"/>
    <col min="3" max="3" width="14" style="4" hidden="1" customWidth="1"/>
    <col min="4" max="4" width="11.42578125" style="4" hidden="1" customWidth="1"/>
    <col min="5" max="5" width="27.7109375" style="4" customWidth="1"/>
    <col min="6" max="6" width="17.28515625" style="4" customWidth="1"/>
    <col min="7" max="7" width="16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63" t="s">
        <v>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24" customHeight="1" x14ac:dyDescent="0.25">
      <c r="A2" s="63" t="s">
        <v>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4" customHeight="1" x14ac:dyDescent="0.25">
      <c r="A3" s="64" t="s">
        <v>11</v>
      </c>
      <c r="B3" s="64" t="s">
        <v>12</v>
      </c>
      <c r="C3" s="65" t="s">
        <v>13</v>
      </c>
      <c r="D3" s="66"/>
      <c r="E3" s="64" t="s">
        <v>14</v>
      </c>
      <c r="F3" s="64" t="s">
        <v>15</v>
      </c>
      <c r="G3" s="64" t="s">
        <v>16</v>
      </c>
      <c r="H3" s="64" t="s">
        <v>17</v>
      </c>
      <c r="I3" s="67" t="s">
        <v>26</v>
      </c>
      <c r="J3" s="67" t="s">
        <v>18</v>
      </c>
      <c r="K3" s="64" t="s">
        <v>19</v>
      </c>
      <c r="L3" s="64"/>
      <c r="M3" s="64"/>
    </row>
    <row r="4" spans="1:13" ht="15" customHeight="1" x14ac:dyDescent="0.25">
      <c r="A4" s="64"/>
      <c r="B4" s="64"/>
      <c r="C4" s="67" t="s">
        <v>20</v>
      </c>
      <c r="D4" s="67" t="s">
        <v>21</v>
      </c>
      <c r="E4" s="64"/>
      <c r="F4" s="64"/>
      <c r="G4" s="64"/>
      <c r="H4" s="64"/>
      <c r="I4" s="68"/>
      <c r="J4" s="68"/>
      <c r="K4" s="64" t="s">
        <v>22</v>
      </c>
      <c r="L4" s="67" t="s">
        <v>23</v>
      </c>
      <c r="M4" s="64" t="s">
        <v>24</v>
      </c>
    </row>
    <row r="5" spans="1:13" ht="31.5" customHeight="1" x14ac:dyDescent="0.25">
      <c r="A5" s="64"/>
      <c r="B5" s="64"/>
      <c r="C5" s="69"/>
      <c r="D5" s="69"/>
      <c r="E5" s="64"/>
      <c r="F5" s="64"/>
      <c r="G5" s="64"/>
      <c r="H5" s="64"/>
      <c r="I5" s="69"/>
      <c r="J5" s="69"/>
      <c r="K5" s="64"/>
      <c r="L5" s="69"/>
      <c r="M5" s="64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63" x14ac:dyDescent="0.25">
      <c r="A7" s="10">
        <v>1</v>
      </c>
      <c r="B7" s="73" t="e">
        <f>#REF!</f>
        <v>#REF!</v>
      </c>
      <c r="C7" s="10"/>
      <c r="D7" s="10"/>
      <c r="E7" s="9" t="s">
        <v>32</v>
      </c>
      <c r="F7" s="21" t="s">
        <v>33</v>
      </c>
      <c r="G7" s="9" t="s">
        <v>34</v>
      </c>
      <c r="H7" s="22">
        <v>43799</v>
      </c>
      <c r="I7" s="23">
        <v>1258.55</v>
      </c>
      <c r="J7" s="24">
        <v>0</v>
      </c>
      <c r="K7" s="25">
        <f>M7</f>
        <v>170.84</v>
      </c>
      <c r="L7" s="25"/>
      <c r="M7" s="25">
        <v>170.84</v>
      </c>
    </row>
    <row r="8" spans="1:13" s="11" customFormat="1" ht="63" x14ac:dyDescent="0.25">
      <c r="A8" s="10">
        <v>2</v>
      </c>
      <c r="B8" s="74"/>
      <c r="C8" s="10"/>
      <c r="D8" s="10"/>
      <c r="E8" s="14" t="s">
        <v>35</v>
      </c>
      <c r="F8" s="14" t="s">
        <v>36</v>
      </c>
      <c r="G8" s="9" t="s">
        <v>34</v>
      </c>
      <c r="H8" s="13">
        <v>43799</v>
      </c>
      <c r="I8" s="26">
        <v>77132.95</v>
      </c>
      <c r="J8" s="6">
        <v>0</v>
      </c>
      <c r="K8" s="27">
        <f>14629.26+522.34+M8</f>
        <v>25622.15</v>
      </c>
      <c r="L8" s="27"/>
      <c r="M8" s="28">
        <f>10470.55</f>
        <v>10470.549999999999</v>
      </c>
    </row>
    <row r="9" spans="1:13" ht="15" customHeight="1" x14ac:dyDescent="0.25">
      <c r="A9" s="70" t="s">
        <v>25</v>
      </c>
      <c r="B9" s="71"/>
      <c r="C9" s="71"/>
      <c r="D9" s="71"/>
      <c r="E9" s="71"/>
      <c r="F9" s="71"/>
      <c r="G9" s="71"/>
      <c r="H9" s="71"/>
      <c r="I9" s="72"/>
      <c r="J9" s="7">
        <f>SUM(J7:J7)</f>
        <v>0</v>
      </c>
      <c r="K9" s="7">
        <f>SUM(K7:K8)</f>
        <v>25792.99</v>
      </c>
      <c r="L9" s="7"/>
      <c r="M9" s="7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2021-04-14T07:52:01Z</cp:lastPrinted>
  <dcterms:created xsi:type="dcterms:W3CDTF">2015-07-01T06:08:23Z</dcterms:created>
  <dcterms:modified xsi:type="dcterms:W3CDTF">2021-06-01T12:20:37Z</dcterms:modified>
</cp:coreProperties>
</file>